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felix.parra\Desktop\IA 2020 LAP\DICTAMENES IA 2020\RSP\Anexos_RSP_CH\"/>
    </mc:Choice>
  </mc:AlternateContent>
  <xr:revisionPtr revIDLastSave="0" documentId="13_ncr:1_{1C3F781C-5111-410C-AB05-40D361D49503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ANEXO_2_RSP_CH" sheetId="1" r:id="rId1"/>
  </sheets>
  <definedNames>
    <definedName name="_xlnm._FilterDatabase" localSheetId="0" hidden="1">ANEXO_2_RSP_CH!$A$8:$I$33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3" i="1" l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9" i="1"/>
</calcChain>
</file>

<file path=xl/sharedStrings.xml><?xml version="1.0" encoding="utf-8"?>
<sst xmlns="http://schemas.openxmlformats.org/spreadsheetml/2006/main" count="111" uniqueCount="48">
  <si>
    <t>Total:</t>
  </si>
  <si>
    <t>UNIDAD TÉCNICA DE FISCALIZACIÓN</t>
  </si>
  <si>
    <t>DIRECCIÓN DE AUDITORÍA DE PARTIDOS POLÍTICOS,  AGRUPACIONES POLÍTICAS Y OTROS</t>
  </si>
  <si>
    <t>OPERACIONES FUERA DE TIEMPO</t>
  </si>
  <si>
    <t>Cons.</t>
  </si>
  <si>
    <t>Concepto de la póliza</t>
  </si>
  <si>
    <t>Fecha de operación</t>
  </si>
  <si>
    <t>Fecha de registro</t>
  </si>
  <si>
    <t>Importe</t>
  </si>
  <si>
    <t>INFORME ANUAL 2020</t>
  </si>
  <si>
    <t>REDES SOCIALES PROGRESISTAS</t>
  </si>
  <si>
    <t>ESTADO DE CHIHUAHUA</t>
  </si>
  <si>
    <t>Referencia contable</t>
  </si>
  <si>
    <t>PN1/EG-1/30-12-20</t>
  </si>
  <si>
    <t>PN1/DR-1/30-12-20</t>
  </si>
  <si>
    <t>PN1/EG-2/30-12-20</t>
  </si>
  <si>
    <t>PN1/DR-2/31-12-20</t>
  </si>
  <si>
    <t>PN1/EG-3/30-12-20</t>
  </si>
  <si>
    <t>PN1/DR-3/31-12-20</t>
  </si>
  <si>
    <t>PN1/EG-4/30-12-20</t>
  </si>
  <si>
    <t>PN1/DR-4/31-12-20</t>
  </si>
  <si>
    <t>PN1/EG-5/30-12-20</t>
  </si>
  <si>
    <t>PN1/DR-5/31-12-20</t>
  </si>
  <si>
    <t>PN1/EG-6/30-12-20</t>
  </si>
  <si>
    <t>PN1/EG-7/30-12-20</t>
  </si>
  <si>
    <t>PN1/EG-8/30-12-20</t>
  </si>
  <si>
    <t>PN1/EG-9/30-12-20</t>
  </si>
  <si>
    <t>PN1/EG-10/30-12-20</t>
  </si>
  <si>
    <t>PROVISION Y PAGO DE RENTA 2020</t>
  </si>
  <si>
    <t>PROVISION FACTURA 776 GRUPO LUIS VELA</t>
  </si>
  <si>
    <t>GASTO POR COMPROBAR</t>
  </si>
  <si>
    <t>PROVISION FACTURA 775 GRUPO LUIS VELA</t>
  </si>
  <si>
    <t>GASTOS POR COMPROBAR</t>
  </si>
  <si>
    <t>PROVISION FACTURA 774 GRUPO LUIS VELA</t>
  </si>
  <si>
    <t>PROVISION FACTURA 773 GRUPO LUIS VELA</t>
  </si>
  <si>
    <t>ANTICIPO A PROVEEDORES</t>
  </si>
  <si>
    <t>COMPROBACION DE ANTICIPO CESAR ENRIQUEZ</t>
  </si>
  <si>
    <t>PAGO FACTURA 776 GRUPO LUIS VELA</t>
  </si>
  <si>
    <t>PAGO FACTURA 775 GRUPO LUIS VELA</t>
  </si>
  <si>
    <t>PAGO FACTURA 774 GRUPO LUIS VELA</t>
  </si>
  <si>
    <t>PAGO FACTURA 773</t>
  </si>
  <si>
    <t>30/12/20</t>
  </si>
  <si>
    <t>31/12/20</t>
  </si>
  <si>
    <t>08/02/21</t>
  </si>
  <si>
    <t>11/02/21</t>
  </si>
  <si>
    <t>12/03/21</t>
  </si>
  <si>
    <t>Días extemporaneos</t>
  </si>
  <si>
    <t>ANEXO_2_RSP_CH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</si>
</sst>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0"/>
      <color rgb="FFFFFF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00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4" fillId="0" borderId="0"/>
    <xf numFmtId="0" fontId="1" fillId="0" borderId="0"/>
  </cellStyleXfs>
  <cellXfs count="21">
    <xf numFmtId="0" fontId="0" fillId="0" borderId="0" xfId="0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1" applyFont="1" applyFill="1" applyBorder="1" applyAlignment="1">
      <alignment vertical="center" wrapText="1"/>
    </xf>
    <xf numFmtId="0" fontId="3" fillId="2" borderId="0" xfId="1" applyFont="1" applyFill="1" applyAlignment="1">
      <alignment vertical="center" wrapText="1"/>
    </xf>
    <xf numFmtId="0" fontId="3" fillId="2" borderId="0" xfId="4" applyFont="1" applyFill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14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/>
    </xf>
    <xf numFmtId="0" fontId="2" fillId="2" borderId="1" xfId="0" applyFont="1" applyFill="1" applyBorder="1" applyAlignment="1">
      <alignment horizontal="right" vertical="center"/>
    </xf>
  </cellXfs>
  <cellStyles count="5">
    <cellStyle name="Normal" xfId="0" builtinId="0"/>
    <cellStyle name="Normal 16" xfId="1" xr:uid="{00000000-0005-0000-0000-000001000000}"/>
    <cellStyle name="Normal 2" xfId="2" xr:uid="{00000000-0005-0000-0000-000002000000}"/>
    <cellStyle name="Normal 4 2 8" xfId="3" xr:uid="{00000000-0005-0000-0000-000003000000}"/>
    <cellStyle name="Normal 5" xfId="4" xr:uid="{00000000-0005-0000-0000-000004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009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133351</xdr:rowOff>
    </xdr:from>
    <xdr:to>
      <xdr:col>1</xdr:col>
      <xdr:colOff>1368090</xdr:colOff>
      <xdr:row>4</xdr:row>
      <xdr:rowOff>15240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07003EB-D77A-4846-80AA-72F57B74C3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3351"/>
          <a:ext cx="1848150" cy="6438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6"/>
  <sheetViews>
    <sheetView tabSelected="1" zoomScaleNormal="100" workbookViewId="0">
      <selection activeCell="F34" sqref="F34"/>
    </sheetView>
  </sheetViews>
  <sheetFormatPr baseColWidth="10" defaultColWidth="9.109375" defaultRowHeight="13.2" x14ac:dyDescent="0.25"/>
  <cols>
    <col min="1" max="1" width="7" style="1" customWidth="1"/>
    <col min="2" max="2" width="21.109375" style="3" customWidth="1"/>
    <col min="3" max="3" width="39.21875" style="3" customWidth="1"/>
    <col min="4" max="4" width="19.6640625" style="1" customWidth="1"/>
    <col min="5" max="6" width="14.5546875" style="1" customWidth="1"/>
    <col min="7" max="7" width="20.44140625" style="1" customWidth="1"/>
    <col min="8" max="9" width="11.44140625" style="2" customWidth="1"/>
    <col min="10" max="16384" width="9.109375" style="2"/>
  </cols>
  <sheetData>
    <row r="1" spans="1:7" ht="15" customHeight="1" x14ac:dyDescent="0.25">
      <c r="A1" s="5"/>
      <c r="B1" s="5"/>
      <c r="C1" s="8" t="s">
        <v>1</v>
      </c>
      <c r="D1" s="5"/>
      <c r="E1" s="5"/>
      <c r="F1" s="5"/>
      <c r="G1" s="5"/>
    </row>
    <row r="2" spans="1:7" ht="15" customHeight="1" x14ac:dyDescent="0.25">
      <c r="A2" s="6"/>
      <c r="B2" s="6"/>
      <c r="C2" s="8" t="s">
        <v>2</v>
      </c>
      <c r="D2" s="6"/>
      <c r="E2" s="6"/>
      <c r="F2" s="6"/>
      <c r="G2" s="6"/>
    </row>
    <row r="3" spans="1:7" ht="15" customHeight="1" x14ac:dyDescent="0.25">
      <c r="A3" s="6"/>
      <c r="B3" s="6"/>
      <c r="C3" s="17" t="s">
        <v>9</v>
      </c>
      <c r="D3" s="6"/>
      <c r="E3" s="6"/>
      <c r="F3" s="6"/>
      <c r="G3" s="6"/>
    </row>
    <row r="4" spans="1:7" ht="15" customHeight="1" x14ac:dyDescent="0.25">
      <c r="A4" s="6"/>
      <c r="B4" s="6"/>
      <c r="C4" s="18" t="s">
        <v>10</v>
      </c>
      <c r="D4" s="6"/>
      <c r="E4" s="6"/>
      <c r="F4" s="6"/>
      <c r="G4" s="6"/>
    </row>
    <row r="5" spans="1:7" ht="15" customHeight="1" x14ac:dyDescent="0.25">
      <c r="A5" s="7"/>
      <c r="B5" s="7"/>
      <c r="C5" s="18" t="s">
        <v>11</v>
      </c>
      <c r="D5" s="7"/>
      <c r="E5" s="7"/>
      <c r="F5" s="7"/>
      <c r="G5" s="7"/>
    </row>
    <row r="6" spans="1:7" ht="15" customHeight="1" x14ac:dyDescent="0.25">
      <c r="A6" s="7"/>
      <c r="B6" s="7"/>
      <c r="C6" s="19" t="s">
        <v>3</v>
      </c>
      <c r="D6" s="7"/>
      <c r="E6" s="7"/>
      <c r="F6" s="7"/>
      <c r="G6" s="7"/>
    </row>
    <row r="7" spans="1:7" ht="17.25" customHeight="1" x14ac:dyDescent="0.25">
      <c r="C7" s="19" t="s">
        <v>47</v>
      </c>
      <c r="G7" s="4"/>
    </row>
    <row r="8" spans="1:7" s="9" customFormat="1" ht="26.4" x14ac:dyDescent="0.25">
      <c r="A8" s="11" t="s">
        <v>4</v>
      </c>
      <c r="B8" s="11" t="s">
        <v>12</v>
      </c>
      <c r="C8" s="11" t="s">
        <v>5</v>
      </c>
      <c r="D8" s="11" t="s">
        <v>6</v>
      </c>
      <c r="E8" s="11" t="s">
        <v>7</v>
      </c>
      <c r="F8" s="11" t="s">
        <v>8</v>
      </c>
      <c r="G8" s="11" t="s">
        <v>46</v>
      </c>
    </row>
    <row r="9" spans="1:7" s="9" customFormat="1" x14ac:dyDescent="0.25">
      <c r="A9" s="10">
        <v>1</v>
      </c>
      <c r="B9" s="10" t="s">
        <v>13</v>
      </c>
      <c r="C9" s="12" t="s">
        <v>28</v>
      </c>
      <c r="D9" s="13" t="s">
        <v>41</v>
      </c>
      <c r="E9" s="13" t="s">
        <v>43</v>
      </c>
      <c r="F9" s="14">
        <v>58000</v>
      </c>
      <c r="G9" s="15">
        <f>(E9-D9)-5</f>
        <v>35</v>
      </c>
    </row>
    <row r="10" spans="1:7" s="9" customFormat="1" x14ac:dyDescent="0.25">
      <c r="A10" s="10">
        <v>2</v>
      </c>
      <c r="B10" s="10" t="s">
        <v>13</v>
      </c>
      <c r="C10" s="12" t="s">
        <v>28</v>
      </c>
      <c r="D10" s="13" t="s">
        <v>41</v>
      </c>
      <c r="E10" s="13" t="s">
        <v>43</v>
      </c>
      <c r="F10" s="14">
        <v>174000</v>
      </c>
      <c r="G10" s="15">
        <f t="shared" ref="G10:G32" si="0">(E10-D10)-5</f>
        <v>35</v>
      </c>
    </row>
    <row r="11" spans="1:7" s="9" customFormat="1" x14ac:dyDescent="0.25">
      <c r="A11" s="10">
        <v>3</v>
      </c>
      <c r="B11" s="10" t="s">
        <v>13</v>
      </c>
      <c r="C11" s="12" t="s">
        <v>28</v>
      </c>
      <c r="D11" s="13" t="s">
        <v>41</v>
      </c>
      <c r="E11" s="13" t="s">
        <v>43</v>
      </c>
      <c r="F11" s="14">
        <v>232000</v>
      </c>
      <c r="G11" s="15">
        <f t="shared" si="0"/>
        <v>35</v>
      </c>
    </row>
    <row r="12" spans="1:7" s="9" customFormat="1" x14ac:dyDescent="0.25">
      <c r="A12" s="10">
        <v>4</v>
      </c>
      <c r="B12" s="10" t="s">
        <v>14</v>
      </c>
      <c r="C12" s="12" t="s">
        <v>29</v>
      </c>
      <c r="D12" s="13" t="s">
        <v>41</v>
      </c>
      <c r="E12" s="13" t="s">
        <v>44</v>
      </c>
      <c r="F12" s="14">
        <v>36422.839999999997</v>
      </c>
      <c r="G12" s="15">
        <f t="shared" si="0"/>
        <v>38</v>
      </c>
    </row>
    <row r="13" spans="1:7" s="9" customFormat="1" x14ac:dyDescent="0.25">
      <c r="A13" s="10">
        <v>5</v>
      </c>
      <c r="B13" s="10" t="s">
        <v>14</v>
      </c>
      <c r="C13" s="12" t="s">
        <v>29</v>
      </c>
      <c r="D13" s="13" t="s">
        <v>41</v>
      </c>
      <c r="E13" s="13" t="s">
        <v>44</v>
      </c>
      <c r="F13" s="14">
        <v>9278.84</v>
      </c>
      <c r="G13" s="15">
        <f t="shared" si="0"/>
        <v>38</v>
      </c>
    </row>
    <row r="14" spans="1:7" s="9" customFormat="1" x14ac:dyDescent="0.25">
      <c r="A14" s="10">
        <v>6</v>
      </c>
      <c r="B14" s="10" t="s">
        <v>14</v>
      </c>
      <c r="C14" s="12" t="s">
        <v>29</v>
      </c>
      <c r="D14" s="13" t="s">
        <v>41</v>
      </c>
      <c r="E14" s="13" t="s">
        <v>44</v>
      </c>
      <c r="F14" s="14">
        <v>20878.84</v>
      </c>
      <c r="G14" s="15">
        <f t="shared" si="0"/>
        <v>38</v>
      </c>
    </row>
    <row r="15" spans="1:7" s="9" customFormat="1" x14ac:dyDescent="0.25">
      <c r="A15" s="10">
        <v>7</v>
      </c>
      <c r="B15" s="10" t="s">
        <v>14</v>
      </c>
      <c r="C15" s="12" t="s">
        <v>29</v>
      </c>
      <c r="D15" s="13" t="s">
        <v>41</v>
      </c>
      <c r="E15" s="13" t="s">
        <v>44</v>
      </c>
      <c r="F15" s="14">
        <v>22620</v>
      </c>
      <c r="G15" s="15">
        <f t="shared" si="0"/>
        <v>38</v>
      </c>
    </row>
    <row r="16" spans="1:7" s="9" customFormat="1" x14ac:dyDescent="0.25">
      <c r="A16" s="10">
        <v>8</v>
      </c>
      <c r="B16" s="10" t="s">
        <v>14</v>
      </c>
      <c r="C16" s="12" t="s">
        <v>29</v>
      </c>
      <c r="D16" s="13" t="s">
        <v>41</v>
      </c>
      <c r="E16" s="13" t="s">
        <v>44</v>
      </c>
      <c r="F16" s="14">
        <v>4640</v>
      </c>
      <c r="G16" s="15">
        <f t="shared" si="0"/>
        <v>38</v>
      </c>
    </row>
    <row r="17" spans="1:7" s="9" customFormat="1" x14ac:dyDescent="0.25">
      <c r="A17" s="10">
        <v>9</v>
      </c>
      <c r="B17" s="10" t="s">
        <v>14</v>
      </c>
      <c r="C17" s="12" t="s">
        <v>29</v>
      </c>
      <c r="D17" s="13" t="s">
        <v>41</v>
      </c>
      <c r="E17" s="13" t="s">
        <v>44</v>
      </c>
      <c r="F17" s="14">
        <v>23200</v>
      </c>
      <c r="G17" s="15">
        <f t="shared" si="0"/>
        <v>38</v>
      </c>
    </row>
    <row r="18" spans="1:7" s="9" customFormat="1" x14ac:dyDescent="0.25">
      <c r="A18" s="10">
        <v>10</v>
      </c>
      <c r="B18" s="10" t="s">
        <v>14</v>
      </c>
      <c r="C18" s="12" t="s">
        <v>29</v>
      </c>
      <c r="D18" s="13" t="s">
        <v>41</v>
      </c>
      <c r="E18" s="13" t="s">
        <v>44</v>
      </c>
      <c r="F18" s="14">
        <v>46400</v>
      </c>
      <c r="G18" s="15">
        <f t="shared" si="0"/>
        <v>38</v>
      </c>
    </row>
    <row r="19" spans="1:7" s="9" customFormat="1" x14ac:dyDescent="0.25">
      <c r="A19" s="10">
        <v>11</v>
      </c>
      <c r="B19" s="10" t="s">
        <v>14</v>
      </c>
      <c r="C19" s="12" t="s">
        <v>29</v>
      </c>
      <c r="D19" s="13" t="s">
        <v>41</v>
      </c>
      <c r="E19" s="13" t="s">
        <v>44</v>
      </c>
      <c r="F19" s="14">
        <v>41096.019999999997</v>
      </c>
      <c r="G19" s="15">
        <f t="shared" si="0"/>
        <v>38</v>
      </c>
    </row>
    <row r="20" spans="1:7" s="9" customFormat="1" x14ac:dyDescent="0.25">
      <c r="A20" s="10">
        <v>13</v>
      </c>
      <c r="B20" s="10" t="s">
        <v>15</v>
      </c>
      <c r="C20" s="12" t="s">
        <v>30</v>
      </c>
      <c r="D20" s="13" t="s">
        <v>41</v>
      </c>
      <c r="E20" s="13" t="s">
        <v>44</v>
      </c>
      <c r="F20" s="14">
        <v>10000</v>
      </c>
      <c r="G20" s="15">
        <f t="shared" si="0"/>
        <v>38</v>
      </c>
    </row>
    <row r="21" spans="1:7" s="9" customFormat="1" x14ac:dyDescent="0.25">
      <c r="A21" s="10">
        <v>14</v>
      </c>
      <c r="B21" s="10" t="s">
        <v>16</v>
      </c>
      <c r="C21" s="12" t="s">
        <v>31</v>
      </c>
      <c r="D21" s="13" t="s">
        <v>42</v>
      </c>
      <c r="E21" s="13" t="s">
        <v>44</v>
      </c>
      <c r="F21" s="14">
        <v>42920</v>
      </c>
      <c r="G21" s="15">
        <f t="shared" si="0"/>
        <v>37</v>
      </c>
    </row>
    <row r="22" spans="1:7" s="9" customFormat="1" x14ac:dyDescent="0.25">
      <c r="A22" s="10">
        <v>16</v>
      </c>
      <c r="B22" s="10" t="s">
        <v>17</v>
      </c>
      <c r="C22" s="12" t="s">
        <v>32</v>
      </c>
      <c r="D22" s="13" t="s">
        <v>41</v>
      </c>
      <c r="E22" s="13" t="s">
        <v>44</v>
      </c>
      <c r="F22" s="14">
        <v>10000</v>
      </c>
      <c r="G22" s="15">
        <f t="shared" si="0"/>
        <v>38</v>
      </c>
    </row>
    <row r="23" spans="1:7" s="9" customFormat="1" x14ac:dyDescent="0.25">
      <c r="A23" s="10">
        <v>17</v>
      </c>
      <c r="B23" s="10" t="s">
        <v>18</v>
      </c>
      <c r="C23" s="12" t="s">
        <v>33</v>
      </c>
      <c r="D23" s="13" t="s">
        <v>42</v>
      </c>
      <c r="E23" s="13" t="s">
        <v>44</v>
      </c>
      <c r="F23" s="14">
        <v>18560</v>
      </c>
      <c r="G23" s="15">
        <f t="shared" si="0"/>
        <v>37</v>
      </c>
    </row>
    <row r="24" spans="1:7" s="9" customFormat="1" x14ac:dyDescent="0.25">
      <c r="A24" s="10">
        <v>19</v>
      </c>
      <c r="B24" s="10" t="s">
        <v>19</v>
      </c>
      <c r="C24" s="12" t="s">
        <v>30</v>
      </c>
      <c r="D24" s="13" t="s">
        <v>41</v>
      </c>
      <c r="E24" s="13" t="s">
        <v>44</v>
      </c>
      <c r="F24" s="14">
        <v>9947.7999999999993</v>
      </c>
      <c r="G24" s="15">
        <f t="shared" si="0"/>
        <v>38</v>
      </c>
    </row>
    <row r="25" spans="1:7" s="9" customFormat="1" x14ac:dyDescent="0.25">
      <c r="A25" s="10">
        <v>20</v>
      </c>
      <c r="B25" s="10" t="s">
        <v>20</v>
      </c>
      <c r="C25" s="12" t="s">
        <v>34</v>
      </c>
      <c r="D25" s="13" t="s">
        <v>42</v>
      </c>
      <c r="E25" s="13" t="s">
        <v>44</v>
      </c>
      <c r="F25" s="14">
        <v>23200</v>
      </c>
      <c r="G25" s="15">
        <f t="shared" si="0"/>
        <v>37</v>
      </c>
    </row>
    <row r="26" spans="1:7" s="9" customFormat="1" x14ac:dyDescent="0.25">
      <c r="A26" s="10">
        <v>22</v>
      </c>
      <c r="B26" s="10" t="s">
        <v>21</v>
      </c>
      <c r="C26" s="12" t="s">
        <v>35</v>
      </c>
      <c r="D26" s="13" t="s">
        <v>41</v>
      </c>
      <c r="E26" s="13" t="s">
        <v>44</v>
      </c>
      <c r="F26" s="14">
        <v>26902.47</v>
      </c>
      <c r="G26" s="15">
        <f t="shared" si="0"/>
        <v>38</v>
      </c>
    </row>
    <row r="27" spans="1:7" s="9" customFormat="1" x14ac:dyDescent="0.25">
      <c r="A27" s="10">
        <v>23</v>
      </c>
      <c r="B27" s="10" t="s">
        <v>22</v>
      </c>
      <c r="C27" s="12" t="s">
        <v>36</v>
      </c>
      <c r="D27" s="13" t="s">
        <v>42</v>
      </c>
      <c r="E27" s="13" t="s">
        <v>45</v>
      </c>
      <c r="F27" s="14">
        <v>26902.720000000001</v>
      </c>
      <c r="G27" s="15">
        <f t="shared" si="0"/>
        <v>66</v>
      </c>
    </row>
    <row r="28" spans="1:7" s="9" customFormat="1" x14ac:dyDescent="0.25">
      <c r="A28" s="10">
        <v>25</v>
      </c>
      <c r="B28" s="10" t="s">
        <v>23</v>
      </c>
      <c r="C28" s="12" t="s">
        <v>32</v>
      </c>
      <c r="D28" s="13" t="s">
        <v>41</v>
      </c>
      <c r="E28" s="13" t="s">
        <v>44</v>
      </c>
      <c r="F28" s="14">
        <v>10000</v>
      </c>
      <c r="G28" s="15">
        <f t="shared" si="0"/>
        <v>38</v>
      </c>
    </row>
    <row r="29" spans="1:7" s="9" customFormat="1" x14ac:dyDescent="0.25">
      <c r="A29" s="10">
        <v>26</v>
      </c>
      <c r="B29" s="10" t="s">
        <v>24</v>
      </c>
      <c r="C29" s="12" t="s">
        <v>37</v>
      </c>
      <c r="D29" s="13" t="s">
        <v>41</v>
      </c>
      <c r="E29" s="13" t="s">
        <v>44</v>
      </c>
      <c r="F29" s="14">
        <v>204536.54</v>
      </c>
      <c r="G29" s="15">
        <f t="shared" si="0"/>
        <v>38</v>
      </c>
    </row>
    <row r="30" spans="1:7" s="9" customFormat="1" x14ac:dyDescent="0.25">
      <c r="A30" s="10">
        <v>27</v>
      </c>
      <c r="B30" s="10" t="s">
        <v>25</v>
      </c>
      <c r="C30" s="12" t="s">
        <v>38</v>
      </c>
      <c r="D30" s="13" t="s">
        <v>41</v>
      </c>
      <c r="E30" s="13" t="s">
        <v>44</v>
      </c>
      <c r="F30" s="14">
        <v>42920</v>
      </c>
      <c r="G30" s="15">
        <f t="shared" si="0"/>
        <v>38</v>
      </c>
    </row>
    <row r="31" spans="1:7" s="9" customFormat="1" x14ac:dyDescent="0.25">
      <c r="A31" s="10">
        <v>28</v>
      </c>
      <c r="B31" s="10" t="s">
        <v>26</v>
      </c>
      <c r="C31" s="12" t="s">
        <v>39</v>
      </c>
      <c r="D31" s="13" t="s">
        <v>41</v>
      </c>
      <c r="E31" s="13" t="s">
        <v>44</v>
      </c>
      <c r="F31" s="14">
        <v>18560</v>
      </c>
      <c r="G31" s="15">
        <f t="shared" si="0"/>
        <v>38</v>
      </c>
    </row>
    <row r="32" spans="1:7" s="9" customFormat="1" x14ac:dyDescent="0.25">
      <c r="A32" s="10">
        <v>29</v>
      </c>
      <c r="B32" s="10" t="s">
        <v>27</v>
      </c>
      <c r="C32" s="12" t="s">
        <v>40</v>
      </c>
      <c r="D32" s="13" t="s">
        <v>41</v>
      </c>
      <c r="E32" s="13" t="s">
        <v>44</v>
      </c>
      <c r="F32" s="14">
        <v>23200</v>
      </c>
      <c r="G32" s="15">
        <f t="shared" si="0"/>
        <v>38</v>
      </c>
    </row>
    <row r="33" spans="1:9" s="9" customFormat="1" x14ac:dyDescent="0.25">
      <c r="A33" s="20" t="s">
        <v>0</v>
      </c>
      <c r="B33" s="20"/>
      <c r="C33" s="20"/>
      <c r="D33" s="20"/>
      <c r="E33" s="20"/>
      <c r="F33" s="16">
        <f>SUM(F9:F32)</f>
        <v>1136186.07</v>
      </c>
      <c r="G33" s="10"/>
    </row>
    <row r="36" spans="1:9" ht="13.8" x14ac:dyDescent="0.25">
      <c r="C36" s="7"/>
      <c r="D36" s="7"/>
      <c r="E36" s="7"/>
      <c r="F36" s="7"/>
      <c r="G36" s="7"/>
      <c r="H36" s="7"/>
      <c r="I36" s="7"/>
    </row>
  </sheetData>
  <mergeCells count="1">
    <mergeCell ref="A33:E33"/>
  </mergeCells>
  <conditionalFormatting sqref="F1:F1048576">
    <cfRule type="cellIs" dxfId="0" priority="1" operator="equal">
      <formula>568096.04</formula>
    </cfRule>
  </conditionalFormatting>
  <pageMargins left="0.75" right="0.75" top="1" bottom="1" header="0.5" footer="0.5"/>
  <pageSetup orientation="portrait" horizontalDpi="300" verticalDpi="30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ED979D2E-E330-4D1A-9D38-40B972382022}"/>
</file>

<file path=customXml/itemProps2.xml><?xml version="1.0" encoding="utf-8"?>
<ds:datastoreItem xmlns:ds="http://schemas.openxmlformats.org/officeDocument/2006/customXml" ds:itemID="{3928869B-A795-44C3-8A86-894EC4CFC78B}"/>
</file>

<file path=customXml/itemProps3.xml><?xml version="1.0" encoding="utf-8"?>
<ds:datastoreItem xmlns:ds="http://schemas.openxmlformats.org/officeDocument/2006/customXml" ds:itemID="{476A09C4-2317-47CA-8CA7-3E1AD5C3B5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ANEXO_2_RSP_CH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ESPINOZA DE LOS MONTEROS ESPINOZA JESUS ALBERTO</dc:creator>
  <cp:lastModifiedBy>FELIX PARRA</cp:lastModifiedBy>
  <dcterms:created xsi:type="dcterms:W3CDTF">2019-05-30T21:38:01Z</dcterms:created>
  <dcterms:modified xsi:type="dcterms:W3CDTF">2022-01-10T08:11:31Z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59952500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